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P12"/>
  <c r="H12"/>
  <c r="D12"/>
  <c r="F12"/>
  <c r="O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/>
  <c r="P39"/>
  <c r="D39"/>
  <c r="E39"/>
  <c r="N39"/>
  <c r="F39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<sst xmlns="http://schemas.openxmlformats.org/spreadsheetml/2006/main" count="114" uniqueCount="75">
  <si>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</si>
  <si>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</si>
  <si>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</si>
  <si>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</si>
  <si>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</si>
  <si>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16.10.2021</t>
  </si>
  <si>
    <t>Domácí</t>
  </si>
  <si>
    <t>TJ Horní Benešov ˝B˝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</si>
  <si>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</si>
  <si>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</si>
  <si>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</si>
  <si>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</si>
  <si>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</si>
  <si>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</si>
  <si>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</si>
  <si>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</si>
  <si>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</si>
  <si>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</si>
  <si>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</si>
  <si>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</si>
  <si>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</si>
  <si>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Čuba</t>
  </si>
  <si>
    <t>Holas</t>
  </si>
  <si>
    <t>Bohuslav</t>
  </si>
  <si>
    <t>Martin</t>
  </si>
  <si>
    <t>Fadrný</t>
  </si>
  <si>
    <t>Venclík</t>
  </si>
  <si>
    <t>Jan</t>
  </si>
  <si>
    <t>Vojtěch</t>
  </si>
  <si>
    <t>Zeman</t>
  </si>
  <si>
    <t>Beňa st.</t>
  </si>
  <si>
    <t>Luděk</t>
  </si>
  <si>
    <t>Stanislav</t>
  </si>
  <si>
    <t>Smrža</t>
  </si>
  <si>
    <t>Kohoutek</t>
  </si>
  <si>
    <t>Zdeněk</t>
  </si>
  <si>
    <t>Jiří</t>
  </si>
  <si>
    <t>Matušek</t>
  </si>
  <si>
    <t>Janušík</t>
  </si>
  <si>
    <t>Josef</t>
  </si>
  <si>
    <t>David</t>
  </si>
  <si>
    <t>Dankovič</t>
  </si>
  <si>
    <t>Kanda</t>
  </si>
  <si>
    <t>Petr</t>
  </si>
  <si>
    <t>Milan</t>
  </si>
  <si>
    <t>Celkový výkon družstva  </t>
  </si>
  <si>
    <t>Vedoucí družstva         Jméno:</t>
  </si>
  <si>
    <t>Petr Dankovič</t>
  </si>
  <si>
    <t>Bodový zisk</t>
  </si>
  <si>
    <t>Milan Kanda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</si>
  <si>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</si>
  <si>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</si>
  <si>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</si>
  <si>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</si>
  <si>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</si>
  <si>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</si>
  <si>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</si>
  <si>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</si>
  <si>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</si>
  <si>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</si>
  <si>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</si>
  <si>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</si>
  <si>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</si>
  <si>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</si>
  <si>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</si>
  <si>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</si>
  <si>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</si>
  <si>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</si>
  <si>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</si>
  <si>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</si>
  <si>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</si>
  <si>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</si>
  <si>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</si>
  <si>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</si>
  <si>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16.10.2021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</si>
</sst>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110</v>
      </c>
      <c r="E8" s="12">
        <v>42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52</v>
      </c>
      <c r="P8" s="12">
        <v>1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63</v>
      </c>
      <c r="F9" s="18">
        <v>0</v>
      </c>
      <c r="G9" s="19">
        <f>IF(AND(ISBLANK(D9),ISBLANK(E9)),"",D9+E9)</f>
        <v>158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27</v>
      </c>
      <c r="P9" s="18">
        <v>3</v>
      </c>
      <c r="Q9" s="19">
        <f>IF(AND(ISBLANK(N9),ISBLANK(O9)),"",N9+O9)</f>
        <v>111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49</v>
      </c>
      <c r="F10" s="18">
        <v>0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100</v>
      </c>
      <c r="O10" s="18">
        <v>45</v>
      </c>
      <c r="P10" s="18">
        <v>0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45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36</v>
      </c>
      <c r="P11" s="23">
        <v>3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199</v>
      </c>
      <c r="F12" s="28">
        <f>IF(ISNUMBER($G12),SUM(F8:F11),"")</f>
        <v>1</v>
      </c>
      <c r="G12" s="29">
        <f>IF(SUM($G8:$G11)+SUM($Q8:$Q11)&gt;0,SUM(G8:G11),"")</f>
        <v>584</v>
      </c>
      <c r="H12" s="27">
        <f>IF(ISNUMBER($G12),SUM(H8:H11),"")</f>
        <v>3</v>
      </c>
      <c r="I12" s="99"/>
      <c r="K12" s="96">
        <v>22544</v>
      </c>
      <c r="L12" s="97"/>
      <c r="M12" s="26" t="s">
        <v>18</v>
      </c>
      <c r="N12" s="27">
        <f>IF(ISNUMBER($G12),SUM(N8:N11),"")</f>
        <v>362</v>
      </c>
      <c r="O12" s="28">
        <f>IF(ISNUMBER($G12),SUM(O8:O11),"")</f>
        <v>160</v>
      </c>
      <c r="P12" s="28">
        <f>IF(ISNUMBER($G12),SUM(P8:P11),"")</f>
        <v>7</v>
      </c>
      <c r="Q12" s="29">
        <f>IF(SUM($G8:$G11)+SUM($Q8:$Q11)&gt;0,SUM(Q8:Q11),"")</f>
        <v>522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79</v>
      </c>
      <c r="E13" s="12">
        <v>59</v>
      </c>
      <c r="F13" s="12">
        <v>2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35</v>
      </c>
      <c r="P13" s="12">
        <v>3</v>
      </c>
      <c r="Q13" s="13">
        <f>IF(AND(ISBLANK(N13),ISBLANK(O13)),"",N13+O13)</f>
        <v>119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36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79</v>
      </c>
      <c r="O14" s="18">
        <v>54</v>
      </c>
      <c r="P14" s="18">
        <v>0</v>
      </c>
      <c r="Q14" s="19">
        <f>IF(AND(ISBLANK(N14),ISBLANK(O14)),"",N14+O14)</f>
        <v>133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35</v>
      </c>
      <c r="F15" s="18">
        <v>1</v>
      </c>
      <c r="G15" s="19">
        <f>IF(AND(ISBLANK(D15),ISBLANK(E15)),"",D15+E15)</f>
        <v>122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90</v>
      </c>
      <c r="O15" s="18">
        <v>54</v>
      </c>
      <c r="P15" s="18">
        <v>0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34</v>
      </c>
      <c r="F16" s="23">
        <v>4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61</v>
      </c>
      <c r="P16" s="23">
        <v>0</v>
      </c>
      <c r="Q16" s="24">
        <f>IF(AND(ISBLANK(N16),ISBLANK(O16)),"",N16+O16)</f>
        <v>163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23881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164</v>
      </c>
      <c r="F17" s="28">
        <f>IF(ISNUMBER($G17),SUM(F13:F16),"")</f>
        <v>9</v>
      </c>
      <c r="G17" s="29">
        <f>IF(SUM($G13:$G16)+SUM($Q13:$Q16)&gt;0,SUM(G13:G16),"")</f>
        <v>512</v>
      </c>
      <c r="H17" s="27">
        <f>IF(ISNUMBER($G17),SUM(H13:H16),"")</f>
        <v>1</v>
      </c>
      <c r="I17" s="99"/>
      <c r="K17" s="96">
        <v>6847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204</v>
      </c>
      <c r="P17" s="28">
        <f>IF(ISNUMBER($G17),SUM(P13:P16),"")</f>
        <v>3</v>
      </c>
      <c r="Q17" s="29">
        <f>IF(SUM($G13:$G16)+SUM($Q13:$Q16)&gt;0,SUM(Q13:Q16),"")</f>
        <v>559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50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52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77</v>
      </c>
      <c r="E19" s="18">
        <v>45</v>
      </c>
      <c r="F19" s="18">
        <v>2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32</v>
      </c>
      <c r="P19" s="18">
        <v>3</v>
      </c>
      <c r="Q19" s="19">
        <f>IF(AND(ISBLANK(N19),ISBLANK(O19)),"",N19+O19)</f>
        <v>123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74</v>
      </c>
      <c r="E20" s="18">
        <v>45</v>
      </c>
      <c r="F20" s="18">
        <v>2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93</v>
      </c>
      <c r="O20" s="18">
        <v>40</v>
      </c>
      <c r="P20" s="18">
        <v>2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36</v>
      </c>
      <c r="F21" s="23">
        <v>3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34</v>
      </c>
      <c r="P21" s="23">
        <v>6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18504</v>
      </c>
      <c r="B22" s="97"/>
      <c r="C22" s="26" t="s">
        <v>18</v>
      </c>
      <c r="D22" s="27">
        <f>IF(ISNUMBER($G22),SUM(D18:D21),"")</f>
        <v>328</v>
      </c>
      <c r="E22" s="28">
        <f>IF(ISNUMBER($G22),SUM(E18:E21),"")</f>
        <v>176</v>
      </c>
      <c r="F22" s="28">
        <f>IF(ISNUMBER($G22),SUM(F18:F21),"")</f>
        <v>8</v>
      </c>
      <c r="G22" s="29">
        <f>IF(SUM($G18:$G21)+SUM($Q18:$Q21)&gt;0,SUM(G18:G21),"")</f>
        <v>504</v>
      </c>
      <c r="H22" s="27">
        <f>IF(ISNUMBER($G22),SUM(H18:H21),"")</f>
        <v>0</v>
      </c>
      <c r="I22" s="99"/>
      <c r="K22" s="96">
        <v>6872</v>
      </c>
      <c r="L22" s="97"/>
      <c r="M22" s="26" t="s">
        <v>18</v>
      </c>
      <c r="N22" s="27">
        <f>IF(ISNUMBER($G22),SUM(N18:N21),"")</f>
        <v>378</v>
      </c>
      <c r="O22" s="28">
        <f>IF(ISNUMBER($G22),SUM(O18:O21),"")</f>
        <v>158</v>
      </c>
      <c r="P22" s="28">
        <f>IF(ISNUMBER($G22),SUM(P18:P21),"")</f>
        <v>11</v>
      </c>
      <c r="Q22" s="29">
        <f>IF(SUM($G18:$G21)+SUM($Q18:$Q21)&gt;0,SUM(Q18:Q21),"")</f>
        <v>536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29</v>
      </c>
      <c r="F23" s="12">
        <v>5</v>
      </c>
      <c r="G23" s="13">
        <f>IF(AND(ISBLANK(D23),ISBLANK(E23)),"",D23+E23)</f>
        <v>116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99</v>
      </c>
      <c r="O23" s="12">
        <v>27</v>
      </c>
      <c r="P23" s="12">
        <v>3</v>
      </c>
      <c r="Q23" s="13">
        <f>IF(AND(ISBLANK(N23),ISBLANK(O23)),"",N23+O23)</f>
        <v>126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36</v>
      </c>
      <c r="F24" s="18">
        <v>5</v>
      </c>
      <c r="G24" s="19">
        <f>IF(AND(ISBLANK(D24),ISBLANK(E24)),"",D24+E24)</f>
        <v>125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36</v>
      </c>
      <c r="P24" s="18">
        <v>4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73</v>
      </c>
      <c r="E25" s="18">
        <v>36</v>
      </c>
      <c r="F25" s="18">
        <v>2</v>
      </c>
      <c r="G25" s="19">
        <f>IF(AND(ISBLANK(D25),ISBLANK(E25)),"",D25+E25)</f>
        <v>109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83</v>
      </c>
      <c r="O25" s="18">
        <v>52</v>
      </c>
      <c r="P25" s="18">
        <v>4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79</v>
      </c>
      <c r="E26" s="23">
        <v>41</v>
      </c>
      <c r="F26" s="23">
        <v>4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45</v>
      </c>
      <c r="P26" s="23">
        <v>1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22299</v>
      </c>
      <c r="B27" s="97"/>
      <c r="C27" s="26" t="s">
        <v>18</v>
      </c>
      <c r="D27" s="27">
        <f>IF(ISNUMBER($G27),SUM(D23:D26),"")</f>
        <v>328</v>
      </c>
      <c r="E27" s="28">
        <f>IF(ISNUMBER($G27),SUM(E23:E26),"")</f>
        <v>142</v>
      </c>
      <c r="F27" s="28">
        <f>IF(ISNUMBER($G27),SUM(F23:F26),"")</f>
        <v>16</v>
      </c>
      <c r="G27" s="29">
        <f>IF(SUM($G23:$G26)+SUM($Q23:$Q26)&gt;0,SUM(G23:G26),"")</f>
        <v>470</v>
      </c>
      <c r="H27" s="27">
        <f>IF(ISNUMBER($G27),SUM(H23:H26),"")</f>
        <v>1</v>
      </c>
      <c r="I27" s="99"/>
      <c r="K27" s="96">
        <v>8758</v>
      </c>
      <c r="L27" s="97"/>
      <c r="M27" s="26" t="s">
        <v>18</v>
      </c>
      <c r="N27" s="27">
        <f>IF(ISNUMBER($G27),SUM(N23:N26),"")</f>
        <v>356</v>
      </c>
      <c r="O27" s="28">
        <f>IF(ISNUMBER($G27),SUM(O23:O26),"")</f>
        <v>160</v>
      </c>
      <c r="P27" s="28">
        <f>IF(ISNUMBER($G27),SUM(P23:P26),"")</f>
        <v>12</v>
      </c>
      <c r="Q27" s="29">
        <f>IF(SUM($G23:$G26)+SUM($Q23:$Q26)&gt;0,SUM(Q23:Q26),"")</f>
        <v>516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44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93</v>
      </c>
      <c r="O28" s="12">
        <v>35</v>
      </c>
      <c r="P28" s="12">
        <v>3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36</v>
      </c>
      <c r="F29" s="18">
        <v>0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35</v>
      </c>
      <c r="P29" s="18">
        <v>0</v>
      </c>
      <c r="Q29" s="19">
        <f>IF(AND(ISBLANK(N29),ISBLANK(O29)),"",N29+O29)</f>
        <v>127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102</v>
      </c>
      <c r="E30" s="18">
        <v>34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95</v>
      </c>
      <c r="O30" s="18">
        <v>45</v>
      </c>
      <c r="P30" s="18">
        <v>1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26</v>
      </c>
      <c r="F31" s="23">
        <v>3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35</v>
      </c>
      <c r="P31" s="23">
        <v>2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21044</v>
      </c>
      <c r="B32" s="97"/>
      <c r="C32" s="26" t="s">
        <v>18</v>
      </c>
      <c r="D32" s="27">
        <f>IF(ISNUMBER($G32),SUM(D28:D31),"")</f>
        <v>377</v>
      </c>
      <c r="E32" s="28">
        <f>IF(ISNUMBER($G32),SUM(E28:E31),"")</f>
        <v>140</v>
      </c>
      <c r="F32" s="28">
        <f>IF(ISNUMBER($G32),SUM(F28:F31),"")</f>
        <v>5</v>
      </c>
      <c r="G32" s="29">
        <f>IF(SUM($G28:$G31)+SUM($Q28:$Q31)&gt;0,SUM(G28:G31),"")</f>
        <v>517</v>
      </c>
      <c r="H32" s="27">
        <f>IF(ISNUMBER($G32),SUM(H28:H31),"")</f>
        <v>1</v>
      </c>
      <c r="I32" s="99"/>
      <c r="K32" s="96">
        <v>18236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150</v>
      </c>
      <c r="P32" s="28">
        <f>IF(ISNUMBER($G32),SUM(P28:P31),"")</f>
        <v>6</v>
      </c>
      <c r="Q32" s="29">
        <f>IF(SUM($G28:$G31)+SUM($Q28:$Q31)&gt;0,SUM(Q28:Q31),"")</f>
        <v>528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83</v>
      </c>
      <c r="E33" s="12">
        <v>43</v>
      </c>
      <c r="F33" s="12">
        <v>0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78</v>
      </c>
      <c r="O33" s="12">
        <v>52</v>
      </c>
      <c r="P33" s="12">
        <v>1</v>
      </c>
      <c r="Q33" s="13">
        <f>IF(AND(ISBLANK(N33),ISBLANK(O33)),"",N33+O33)</f>
        <v>130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45</v>
      </c>
      <c r="F34" s="18">
        <v>2</v>
      </c>
      <c r="G34" s="19">
        <f>IF(AND(ISBLANK(D34),ISBLANK(E34)),"",D34+E34)</f>
        <v>137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96</v>
      </c>
      <c r="O34" s="18">
        <v>41</v>
      </c>
      <c r="P34" s="18">
        <v>1</v>
      </c>
      <c r="Q34" s="19">
        <f>IF(AND(ISBLANK(N34),ISBLANK(O34)),"",N34+O34)</f>
        <v>137</v>
      </c>
      <c r="R34" s="20">
        <f>IF(ISNUMBER($H34),1-$H34,"")</f>
        <v>0.5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89</v>
      </c>
      <c r="E35" s="18">
        <v>53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88</v>
      </c>
      <c r="O35" s="18">
        <v>45</v>
      </c>
      <c r="P35" s="18">
        <v>3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44</v>
      </c>
      <c r="F36" s="23">
        <v>2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27</v>
      </c>
      <c r="P36" s="23">
        <v>1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23344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185</v>
      </c>
      <c r="F37" s="28">
        <f>IF(ISNUMBER($G37),SUM(F33:F36),"")</f>
        <v>5</v>
      </c>
      <c r="G37" s="29">
        <f>IF(SUM($G33:$G36)+SUM($Q33:$Q36)&gt;0,SUM(G33:G36),"")</f>
        <v>542</v>
      </c>
      <c r="H37" s="27">
        <f>IF(ISNUMBER($G37),SUM(H33:H36),"")</f>
        <v>2.5</v>
      </c>
      <c r="I37" s="99"/>
      <c r="K37" s="96">
        <v>6830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165</v>
      </c>
      <c r="P37" s="28">
        <f>IF(ISNUMBER($G37),SUM(P33:P36),"")</f>
        <v>6</v>
      </c>
      <c r="Q37" s="29">
        <f>IF(SUM($G33:$G36)+SUM($Q33:$Q36)&gt;0,SUM(Q33:Q36),"")</f>
        <v>522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2123</v>
      </c>
      <c r="E39" s="34">
        <f>IF(ISNUMBER($G39),SUM(E12,E17,E22,E27,E32,E37),"")</f>
        <v>1006</v>
      </c>
      <c r="F39" s="34">
        <f>IF(ISNUMBER($G39),SUM(F12,F17,F22,F27,F32,F37),"")</f>
        <v>44</v>
      </c>
      <c r="G39" s="35">
        <f>IF(SUM($G$8:$G$37)+SUM($Q$8:$Q$37)&gt;0,SUM(G12,G17,G22,G27,G32,G37),"")</f>
        <v>3129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2186</v>
      </c>
      <c r="O39" s="34">
        <f>IF(ISNUMBER($G39),SUM(O12,O17,O22,O27,O32,O37),"")</f>
        <v>997</v>
      </c>
      <c r="P39" s="34">
        <f>IF(ISNUMBER($G39),SUM(P12,P17,P22,P27,P32,P37),"")</f>
        <v>45</v>
      </c>
      <c r="Q39" s="35">
        <f>IF(SUM($G$8:$G$37)+SUM($Q$8:$Q$37)&gt;0,SUM(Q12,Q17,Q22,Q27,Q32,Q37),"")</f>
        <v>3183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2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Horní Benešov ˝B˝ – TJ Spartak Přerov ˝B˝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22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2021-10-16T16:52:09Z</dcterms:modified>
</cp:coreProperties>
</file>